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spitalitygroupbv.sharepoint.com/teams/001770/Gedeelde documenten/Werkbestanden/Nota van Inlichtingen/"/>
    </mc:Choice>
  </mc:AlternateContent>
  <xr:revisionPtr revIDLastSave="153" documentId="13_ncr:1_{EB655E94-D852-4C86-9D67-2E91A305A388}" xr6:coauthVersionLast="45" xr6:coauthVersionMax="45" xr10:uidLastSave="{EE852FC0-17C4-404C-BF93-DDFFD0095BED}"/>
  <bookViews>
    <workbookView xWindow="-108" yWindow="-108" windowWidth="23256" windowHeight="12576" xr2:uid="{00000000-000D-0000-FFFF-FFFF00000000}"/>
  </bookViews>
  <sheets>
    <sheet name="Prijsmodel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" l="1"/>
  <c r="E21" i="2"/>
  <c r="F21" i="2"/>
  <c r="G21" i="2"/>
  <c r="H21" i="2"/>
  <c r="I21" i="2"/>
  <c r="J21" i="2"/>
  <c r="K21" i="2"/>
  <c r="C21" i="2"/>
  <c r="D10" i="2"/>
  <c r="E10" i="2"/>
  <c r="F10" i="2"/>
  <c r="G10" i="2"/>
  <c r="H10" i="2"/>
  <c r="I10" i="2"/>
  <c r="J10" i="2"/>
  <c r="K10" i="2"/>
  <c r="C10" i="2"/>
  <c r="B25" i="2" l="1"/>
  <c r="B24" i="2"/>
  <c r="C24" i="2"/>
  <c r="C25" i="2" l="1"/>
  <c r="C27" i="2" s="1"/>
  <c r="C29" i="2" s="1"/>
  <c r="C30" i="2" s="1"/>
</calcChain>
</file>

<file path=xl/sharedStrings.xml><?xml version="1.0" encoding="utf-8"?>
<sst xmlns="http://schemas.openxmlformats.org/spreadsheetml/2006/main" count="33" uniqueCount="33">
  <si>
    <t>Sporthal Rolduc (inclusief bovenzaal)</t>
  </si>
  <si>
    <t>Sporthal Kerkrade West</t>
  </si>
  <si>
    <t>Gymzaal dir. Geurtsstraat</t>
  </si>
  <si>
    <t>Gymzaal Bleijerheidestraat</t>
  </si>
  <si>
    <t>Gymzaal Singelweg</t>
  </si>
  <si>
    <t>Gymzaal Haanrade</t>
  </si>
  <si>
    <t>Gymzaal Leliestraat</t>
  </si>
  <si>
    <t>Turnhal, Hertogenlaan</t>
  </si>
  <si>
    <t>Gymzaal Spoorzoeker</t>
  </si>
  <si>
    <t>Opbrengsten verhuur georganiseerd</t>
  </si>
  <si>
    <t>Opbrengsten verhuur ongeorganiseerd</t>
  </si>
  <si>
    <t>Opbrengsten verhuur commercieel</t>
  </si>
  <si>
    <t>Opbrengsten verhuur incidenteel</t>
  </si>
  <si>
    <t>Overige inkomsten</t>
  </si>
  <si>
    <t>Totale opbrengstenper jaar (exclusief btw)</t>
  </si>
  <si>
    <t>Personeelskosten</t>
  </si>
  <si>
    <t>Schoonmaakkosten</t>
  </si>
  <si>
    <t>Administratie- en algemen kosten</t>
  </si>
  <si>
    <t>Energiekosten</t>
  </si>
  <si>
    <t>Kosten gebruikersonderhoud</t>
  </si>
  <si>
    <t>Huur</t>
  </si>
  <si>
    <t>Heffingen en lasten</t>
  </si>
  <si>
    <t>Afschrijvingen</t>
  </si>
  <si>
    <t>Overige kosten (niet eerder benoemd)</t>
  </si>
  <si>
    <t>Totale kosten per jaar (exclusief btw)</t>
  </si>
  <si>
    <t>Cumulatief alle locaties</t>
  </si>
  <si>
    <t>Overhead, risico en winst</t>
  </si>
  <si>
    <t>Totale exploitatiebijdrage per jaar (exclusief btw)</t>
  </si>
  <si>
    <t>btw percentage</t>
  </si>
  <si>
    <t>btw</t>
  </si>
  <si>
    <t>Onderwijsvergoedingen</t>
  </si>
  <si>
    <t>Totale exploitatiebijdrage per jaar (inclusief btw)</t>
  </si>
  <si>
    <t>Prijsmodel Aanbesteding Binnensport Kerkrade 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</si>
</sst>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44" fontId="1" fillId="0" borderId="0" xfId="1" applyFont="1"/>
    <xf numFmtId="44" fontId="0" fillId="0" borderId="0" xfId="1" applyFont="1"/>
    <xf numFmtId="44" fontId="4" fillId="2" borderId="4" xfId="1" applyFont="1" applyFill="1" applyBorder="1" applyAlignment="1">
      <alignment vertical="center" wrapText="1"/>
    </xf>
    <xf numFmtId="44" fontId="3" fillId="3" borderId="2" xfId="1" applyFont="1" applyFill="1" applyBorder="1" applyAlignment="1" applyProtection="1">
      <alignment vertical="center" wrapText="1"/>
      <protection locked="0"/>
    </xf>
    <xf numFmtId="44" fontId="3" fillId="3" borderId="3" xfId="1" applyFont="1" applyFill="1" applyBorder="1" applyAlignment="1" applyProtection="1">
      <alignment vertical="center" wrapText="1"/>
      <protection locked="0"/>
    </xf>
    <xf numFmtId="44" fontId="3" fillId="3" borderId="1" xfId="1" applyFont="1" applyFill="1" applyBorder="1" applyAlignment="1" applyProtection="1">
      <alignment vertical="center" wrapText="1"/>
      <protection locked="0"/>
    </xf>
    <xf numFmtId="44" fontId="4" fillId="2" borderId="10" xfId="1" applyFont="1" applyFill="1" applyBorder="1" applyAlignment="1">
      <alignment vertical="center" wrapText="1"/>
    </xf>
    <xf numFmtId="44" fontId="0" fillId="2" borderId="11" xfId="1" applyFont="1" applyFill="1" applyBorder="1"/>
    <xf numFmtId="44" fontId="5" fillId="2" borderId="13" xfId="1" applyFont="1" applyFill="1" applyBorder="1" applyAlignment="1">
      <alignment vertical="center" wrapText="1"/>
    </xf>
    <xf numFmtId="44" fontId="3" fillId="3" borderId="6" xfId="1" applyFont="1" applyFill="1" applyBorder="1" applyAlignment="1" applyProtection="1">
      <alignment vertical="center" wrapText="1"/>
      <protection locked="0"/>
    </xf>
    <xf numFmtId="44" fontId="3" fillId="0" borderId="6" xfId="1" applyFont="1" applyBorder="1"/>
    <xf numFmtId="44" fontId="3" fillId="4" borderId="4" xfId="1" applyFont="1" applyFill="1" applyBorder="1" applyAlignment="1">
      <alignment horizontal="center" vertical="center" wrapText="1"/>
    </xf>
    <xf numFmtId="44" fontId="3" fillId="4" borderId="2" xfId="1" applyFont="1" applyFill="1" applyBorder="1" applyAlignment="1">
      <alignment vertical="center" wrapText="1"/>
    </xf>
    <xf numFmtId="44" fontId="3" fillId="4" borderId="3" xfId="1" applyFont="1" applyFill="1" applyBorder="1" applyAlignment="1">
      <alignment vertical="center" wrapText="1"/>
    </xf>
    <xf numFmtId="44" fontId="3" fillId="4" borderId="7" xfId="1" applyFont="1" applyFill="1" applyBorder="1" applyAlignment="1">
      <alignment vertical="center" wrapText="1"/>
    </xf>
    <xf numFmtId="44" fontId="3" fillId="4" borderId="8" xfId="1" applyFont="1" applyFill="1" applyBorder="1" applyAlignment="1">
      <alignment vertical="center" wrapText="1"/>
    </xf>
    <xf numFmtId="44" fontId="3" fillId="4" borderId="9" xfId="1" applyFont="1" applyFill="1" applyBorder="1" applyAlignment="1">
      <alignment vertical="center" wrapText="1"/>
    </xf>
    <xf numFmtId="44" fontId="3" fillId="4" borderId="5" xfId="1" applyFont="1" applyFill="1" applyBorder="1" applyAlignment="1">
      <alignment vertical="center" wrapText="1"/>
    </xf>
    <xf numFmtId="44" fontId="5" fillId="2" borderId="6" xfId="1" applyFont="1" applyFill="1" applyBorder="1" applyAlignment="1">
      <alignment vertical="center" wrapText="1"/>
    </xf>
    <xf numFmtId="44" fontId="4" fillId="2" borderId="5" xfId="1" applyFont="1" applyFill="1" applyBorder="1" applyAlignment="1">
      <alignment vertical="center" wrapText="1"/>
    </xf>
    <xf numFmtId="44" fontId="4" fillId="2" borderId="12" xfId="1" applyFont="1" applyFill="1" applyBorder="1" applyAlignment="1">
      <alignment vertical="center" wrapText="1"/>
    </xf>
    <xf numFmtId="9" fontId="3" fillId="3" borderId="6" xfId="1" applyNumberFormat="1" applyFont="1" applyFill="1" applyBorder="1" applyAlignment="1" applyProtection="1">
      <alignment vertical="center" wrapText="1"/>
      <protection locked="0"/>
    </xf>
    <xf numFmtId="44" fontId="4" fillId="2" borderId="14" xfId="1" applyFont="1" applyFill="1" applyBorder="1" applyAlignment="1">
      <alignment vertical="center" wrapText="1"/>
    </xf>
    <xf numFmtId="44" fontId="3" fillId="4" borderId="15" xfId="1" applyFont="1" applyFill="1" applyBorder="1" applyAlignment="1">
      <alignment horizontal="center" vertical="center" wrapText="1"/>
    </xf>
    <xf numFmtId="44" fontId="3" fillId="3" borderId="16" xfId="1" applyFont="1" applyFill="1" applyBorder="1" applyAlignment="1" applyProtection="1">
      <alignment vertical="center" wrapText="1"/>
      <protection locked="0"/>
    </xf>
    <xf numFmtId="44" fontId="3" fillId="3" borderId="17" xfId="1" applyFont="1" applyFill="1" applyBorder="1" applyAlignment="1" applyProtection="1">
      <alignment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"/>
  <sheetViews>
    <sheetView tabSelected="1" workbookViewId="0">
      <selection activeCell="B2" sqref="B2"/>
    </sheetView>
  </sheetViews>
  <sheetFormatPr defaultColWidth="8.88671875" defaultRowHeight="13.2" x14ac:dyDescent="0.25"/>
  <cols>
    <col min="1" max="1" width="2.44140625" style="2" customWidth="1"/>
    <col min="2" max="2" width="41.33203125" style="2" customWidth="1"/>
    <col min="3" max="11" width="16.6640625" style="2" customWidth="1"/>
    <col min="12" max="16384" width="8.88671875" style="2"/>
  </cols>
  <sheetData>
    <row r="1" spans="2:11" x14ac:dyDescent="0.25">
      <c r="B1" s="1" t="s">
        <v>32</v>
      </c>
    </row>
    <row r="2" spans="2:11" ht="13.8" thickBot="1" x14ac:dyDescent="0.3"/>
    <row r="3" spans="2:11" ht="21" thickBot="1" x14ac:dyDescent="0.3">
      <c r="C3" s="12" t="s">
        <v>0</v>
      </c>
      <c r="D3" s="12" t="s">
        <v>1</v>
      </c>
      <c r="E3" s="24" t="s">
        <v>2</v>
      </c>
      <c r="F3" s="12" t="s">
        <v>3</v>
      </c>
      <c r="G3" s="24" t="s">
        <v>4</v>
      </c>
      <c r="H3" s="12" t="s">
        <v>5</v>
      </c>
      <c r="I3" s="24" t="s">
        <v>6</v>
      </c>
      <c r="J3" s="12" t="s">
        <v>7</v>
      </c>
      <c r="K3" s="12" t="s">
        <v>8</v>
      </c>
    </row>
    <row r="4" spans="2:11" x14ac:dyDescent="0.25">
      <c r="B4" s="13" t="s">
        <v>9</v>
      </c>
      <c r="C4" s="4"/>
      <c r="D4" s="4"/>
      <c r="E4" s="25"/>
      <c r="F4" s="4"/>
      <c r="G4" s="25"/>
      <c r="H4" s="4"/>
      <c r="I4" s="25"/>
      <c r="J4" s="4"/>
      <c r="K4" s="4"/>
    </row>
    <row r="5" spans="2:11" x14ac:dyDescent="0.25">
      <c r="B5" s="14" t="s">
        <v>10</v>
      </c>
      <c r="C5" s="5"/>
      <c r="D5" s="5"/>
      <c r="E5" s="26"/>
      <c r="F5" s="5"/>
      <c r="G5" s="26"/>
      <c r="H5" s="5"/>
      <c r="I5" s="26"/>
      <c r="J5" s="5"/>
      <c r="K5" s="5"/>
    </row>
    <row r="6" spans="2:11" x14ac:dyDescent="0.25">
      <c r="B6" s="14" t="s">
        <v>11</v>
      </c>
      <c r="C6" s="5"/>
      <c r="D6" s="5"/>
      <c r="E6" s="26"/>
      <c r="F6" s="5"/>
      <c r="G6" s="26"/>
      <c r="H6" s="5"/>
      <c r="I6" s="26"/>
      <c r="J6" s="5"/>
      <c r="K6" s="5"/>
    </row>
    <row r="7" spans="2:11" x14ac:dyDescent="0.25">
      <c r="B7" s="14" t="s">
        <v>12</v>
      </c>
      <c r="C7" s="5"/>
      <c r="D7" s="5"/>
      <c r="E7" s="26"/>
      <c r="F7" s="5"/>
      <c r="G7" s="26"/>
      <c r="H7" s="5"/>
      <c r="I7" s="26"/>
      <c r="J7" s="5"/>
      <c r="K7" s="5"/>
    </row>
    <row r="8" spans="2:11" x14ac:dyDescent="0.25">
      <c r="B8" s="14" t="s">
        <v>30</v>
      </c>
      <c r="C8" s="5"/>
      <c r="D8" s="5"/>
      <c r="E8" s="26"/>
      <c r="F8" s="5"/>
      <c r="G8" s="26"/>
      <c r="H8" s="5"/>
      <c r="I8" s="26"/>
      <c r="J8" s="5"/>
      <c r="K8" s="5"/>
    </row>
    <row r="9" spans="2:11" x14ac:dyDescent="0.25">
      <c r="B9" s="14" t="s">
        <v>13</v>
      </c>
      <c r="C9" s="5"/>
      <c r="D9" s="5"/>
      <c r="E9" s="26"/>
      <c r="F9" s="5"/>
      <c r="G9" s="26"/>
      <c r="H9" s="5"/>
      <c r="I9" s="26"/>
      <c r="J9" s="5"/>
      <c r="K9" s="5"/>
    </row>
    <row r="10" spans="2:11" ht="13.8" thickBot="1" x14ac:dyDescent="0.3">
      <c r="B10" s="23" t="s">
        <v>14</v>
      </c>
      <c r="C10" s="23">
        <f>SUM(C4:C9)</f>
        <v>0</v>
      </c>
      <c r="D10" s="23">
        <f t="shared" ref="D10:K10" si="0">SUM(D4:D9)</f>
        <v>0</v>
      </c>
      <c r="E10" s="23">
        <f t="shared" si="0"/>
        <v>0</v>
      </c>
      <c r="F10" s="23">
        <f t="shared" si="0"/>
        <v>0</v>
      </c>
      <c r="G10" s="23">
        <f t="shared" si="0"/>
        <v>0</v>
      </c>
      <c r="H10" s="23">
        <f t="shared" si="0"/>
        <v>0</v>
      </c>
      <c r="I10" s="23">
        <f t="shared" si="0"/>
        <v>0</v>
      </c>
      <c r="J10" s="23">
        <f t="shared" si="0"/>
        <v>0</v>
      </c>
      <c r="K10" s="23">
        <f t="shared" si="0"/>
        <v>0</v>
      </c>
    </row>
    <row r="11" spans="2:11" ht="13.8" thickBot="1" x14ac:dyDescent="0.3"/>
    <row r="12" spans="2:11" x14ac:dyDescent="0.25">
      <c r="B12" s="15" t="s">
        <v>15</v>
      </c>
      <c r="C12" s="4"/>
      <c r="D12" s="4"/>
      <c r="E12" s="4"/>
      <c r="F12" s="4"/>
      <c r="G12" s="4"/>
      <c r="H12" s="4"/>
      <c r="I12" s="4"/>
      <c r="J12" s="4"/>
      <c r="K12" s="4"/>
    </row>
    <row r="13" spans="2:11" x14ac:dyDescent="0.25">
      <c r="B13" s="16" t="s">
        <v>16</v>
      </c>
      <c r="C13" s="5"/>
      <c r="D13" s="5"/>
      <c r="E13" s="5"/>
      <c r="F13" s="5"/>
      <c r="G13" s="5"/>
      <c r="H13" s="5"/>
      <c r="I13" s="5"/>
      <c r="J13" s="5"/>
      <c r="K13" s="5"/>
    </row>
    <row r="14" spans="2:11" x14ac:dyDescent="0.25">
      <c r="B14" s="16" t="s">
        <v>17</v>
      </c>
      <c r="C14" s="5"/>
      <c r="D14" s="5"/>
      <c r="E14" s="5"/>
      <c r="F14" s="5"/>
      <c r="G14" s="5"/>
      <c r="H14" s="5"/>
      <c r="I14" s="5"/>
      <c r="J14" s="5"/>
      <c r="K14" s="5"/>
    </row>
    <row r="15" spans="2:11" x14ac:dyDescent="0.25">
      <c r="B15" s="16" t="s">
        <v>18</v>
      </c>
      <c r="C15" s="5"/>
      <c r="D15" s="5"/>
      <c r="E15" s="5"/>
      <c r="F15" s="5"/>
      <c r="G15" s="5"/>
      <c r="H15" s="5"/>
      <c r="I15" s="5"/>
      <c r="J15" s="5"/>
      <c r="K15" s="5"/>
    </row>
    <row r="16" spans="2:11" x14ac:dyDescent="0.25">
      <c r="B16" s="16" t="s">
        <v>19</v>
      </c>
      <c r="C16" s="5"/>
      <c r="D16" s="5"/>
      <c r="E16" s="5"/>
      <c r="F16" s="5"/>
      <c r="G16" s="5"/>
      <c r="H16" s="5"/>
      <c r="I16" s="5"/>
      <c r="J16" s="5"/>
      <c r="K16" s="5"/>
    </row>
    <row r="17" spans="2:11" x14ac:dyDescent="0.25">
      <c r="B17" s="16" t="s">
        <v>20</v>
      </c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5">
      <c r="B18" s="16" t="s">
        <v>21</v>
      </c>
      <c r="C18" s="5"/>
      <c r="D18" s="5"/>
      <c r="E18" s="5"/>
      <c r="F18" s="5"/>
      <c r="G18" s="5"/>
      <c r="H18" s="5"/>
      <c r="I18" s="5"/>
      <c r="J18" s="5"/>
      <c r="K18" s="5"/>
    </row>
    <row r="19" spans="2:11" x14ac:dyDescent="0.25">
      <c r="B19" s="16" t="s">
        <v>22</v>
      </c>
      <c r="C19" s="5"/>
      <c r="D19" s="5"/>
      <c r="E19" s="5"/>
      <c r="F19" s="5"/>
      <c r="G19" s="5"/>
      <c r="H19" s="5"/>
      <c r="I19" s="5"/>
      <c r="J19" s="5"/>
      <c r="K19" s="5"/>
    </row>
    <row r="20" spans="2:11" x14ac:dyDescent="0.25">
      <c r="B20" s="17" t="s">
        <v>23</v>
      </c>
      <c r="C20" s="6"/>
      <c r="D20" s="6"/>
      <c r="E20" s="6"/>
      <c r="F20" s="6"/>
      <c r="G20" s="6"/>
      <c r="H20" s="6"/>
      <c r="I20" s="6"/>
      <c r="J20" s="6"/>
      <c r="K20" s="6"/>
    </row>
    <row r="21" spans="2:11" ht="13.8" thickBot="1" x14ac:dyDescent="0.3">
      <c r="B21" s="3" t="s">
        <v>24</v>
      </c>
      <c r="C21" s="3">
        <f>SUM(C12:C20)</f>
        <v>0</v>
      </c>
      <c r="D21" s="3">
        <f t="shared" ref="D21:K21" si="1">SUM(D12:D20)</f>
        <v>0</v>
      </c>
      <c r="E21" s="3">
        <f t="shared" si="1"/>
        <v>0</v>
      </c>
      <c r="F21" s="3">
        <f t="shared" si="1"/>
        <v>0</v>
      </c>
      <c r="G21" s="3">
        <f t="shared" si="1"/>
        <v>0</v>
      </c>
      <c r="H21" s="3">
        <f t="shared" si="1"/>
        <v>0</v>
      </c>
      <c r="I21" s="3">
        <f t="shared" si="1"/>
        <v>0</v>
      </c>
      <c r="J21" s="3">
        <f t="shared" si="1"/>
        <v>0</v>
      </c>
      <c r="K21" s="3">
        <f t="shared" si="1"/>
        <v>0</v>
      </c>
    </row>
    <row r="22" spans="2:11" ht="13.8" thickBot="1" x14ac:dyDescent="0.3"/>
    <row r="23" spans="2:11" x14ac:dyDescent="0.25">
      <c r="B23" s="7" t="s">
        <v>25</v>
      </c>
      <c r="C23" s="8"/>
    </row>
    <row r="24" spans="2:11" x14ac:dyDescent="0.25">
      <c r="B24" s="18" t="str">
        <f>B10</f>
        <v>Totale opbrengstenper jaar (exclusief btw)</v>
      </c>
      <c r="C24" s="11">
        <f>SUM(C10:K10)</f>
        <v>0</v>
      </c>
    </row>
    <row r="25" spans="2:11" x14ac:dyDescent="0.25">
      <c r="B25" s="18" t="str">
        <f>B21</f>
        <v>Totale kosten per jaar (exclusief btw)</v>
      </c>
      <c r="C25" s="11">
        <f>SUM(C21:K21)</f>
        <v>0</v>
      </c>
    </row>
    <row r="26" spans="2:11" x14ac:dyDescent="0.25">
      <c r="B26" s="18" t="s">
        <v>26</v>
      </c>
      <c r="C26" s="10"/>
    </row>
    <row r="27" spans="2:11" x14ac:dyDescent="0.25">
      <c r="B27" s="20" t="s">
        <v>27</v>
      </c>
      <c r="C27" s="19">
        <f>SUM(C24:C26)</f>
        <v>0</v>
      </c>
    </row>
    <row r="28" spans="2:11" x14ac:dyDescent="0.25">
      <c r="B28" s="18" t="s">
        <v>28</v>
      </c>
      <c r="C28" s="22"/>
    </row>
    <row r="29" spans="2:11" x14ac:dyDescent="0.25">
      <c r="B29" s="18" t="s">
        <v>29</v>
      </c>
      <c r="C29" s="11">
        <f>C28*C27</f>
        <v>0</v>
      </c>
    </row>
    <row r="30" spans="2:11" x14ac:dyDescent="0.25">
      <c r="B30" s="21" t="s">
        <v>31</v>
      </c>
      <c r="C30" s="9">
        <f>C27+C29</f>
        <v>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2915BF30DB664B8E8A4A1FA70C0D92" ma:contentTypeVersion="8" ma:contentTypeDescription="Een nieuw document maken." ma:contentTypeScope="" ma:versionID="e43c6971165f402156eb98eecd732b5b">
  <xsd:schema xmlns:xsd="http://www.w3.org/2001/XMLSchema" xmlns:xs="http://www.w3.org/2001/XMLSchema" xmlns:p="http://schemas.microsoft.com/office/2006/metadata/properties" xmlns:ns2="91c76324-a096-43c5-a4c8-9c9b582ae581" targetNamespace="http://schemas.microsoft.com/office/2006/metadata/properties" ma:root="true" ma:fieldsID="b40d6b1a2e2bac5c3cff372160b0b323" ns2:_="">
    <xsd:import namespace="91c76324-a096-43c5-a4c8-9c9b582ae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c76324-a096-43c5-a4c8-9c9b582ae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B8BD5-4B27-417F-A0D0-808ED368A73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CCD85CE-CE91-4CD5-81FE-59198D4AE0A1}">
  <ds:schemaRefs>
    <ds:schemaRef ds:uri="http://schemas.microsoft.com/office/2006/documentManagement/types"/>
    <ds:schemaRef ds:uri="91c76324-a096-43c5-a4c8-9c9b582ae58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D3D3A0-89E6-47F6-BF9C-31D213CC3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c76324-a096-43c5-a4c8-9c9b582ae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DA75D4-7A01-47D5-8815-0F00E6EC5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Prijsmodel</vt:lpstr>
    </vt:vector>
  </TitlesOfParts>
  <Manager/>
  <Company>Hospitality Consultants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Maurice van Doorn</cp:lastModifiedBy>
  <cp:revision/>
  <dcterms:created xsi:type="dcterms:W3CDTF">2014-03-26T13:32:41Z</dcterms:created>
  <dcterms:modified xsi:type="dcterms:W3CDTF">2020-09-09T16:13:26Z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14871800.0000000</vt:lpwstr>
  </property>
  <property fmtid="{D5CDD505-2E9C-101B-9397-08002B2CF9AE}" pid="3" name="ContentTypeId">
    <vt:lpwstr>0x0101002D2915BF30DB664B8E8A4A1FA70C0D92</vt:lpwstr>
  </property>
</Properties>
</file>